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B24" i="1" l="1"/>
  <c r="A37" i="1"/>
  <c r="B48" i="1"/>
  <c r="A56" i="1"/>
  <c r="B38" i="1"/>
  <c r="B5" i="1" l="1"/>
  <c r="B21" i="1"/>
  <c r="B11" i="1"/>
  <c r="B7" i="1" l="1"/>
  <c r="B3" i="1" s="1"/>
</calcChain>
</file>

<file path=xl/sharedStrings.xml><?xml version="1.0" encoding="utf-8"?>
<sst xmlns="http://schemas.openxmlformats.org/spreadsheetml/2006/main" count="55" uniqueCount="32">
  <si>
    <t xml:space="preserve">Cena ryczałtowa za 10 wizyt w ramach nadzoru autorskiego: </t>
  </si>
  <si>
    <t>Przedmiot projektowania:</t>
  </si>
  <si>
    <t xml:space="preserve">d) Opracowanie projektów architektoniczno  – budowlanych w tym : </t>
  </si>
  <si>
    <t>f) Opracowanie projektów technologii o stopniu szczegółowości potrzebnym ich realizacji wraz z wszelkimi niezbędnymi dokumentami:</t>
  </si>
  <si>
    <t>g) Opracowanie projektów technicznych obiektów budowlanych i instalacji - o stopniu szczegółowości projektu wykonawczego umożliwiającego wykonanie inwestycji :</t>
  </si>
  <si>
    <t>h) Opracowanie przedmiarów i kosztorysów:</t>
  </si>
  <si>
    <t>i) Opracowanie STWIORB:</t>
  </si>
  <si>
    <t>Poniżej przedstawiam kalkulację cenową netto w zł.  za poszczególne etapy – części zamówienia z której wynika oferowana cen ogółem:</t>
  </si>
  <si>
    <t xml:space="preserve">cena netto jednej wizyty x 10 : </t>
  </si>
  <si>
    <t xml:space="preserve">a) Opracowanie szczegółowej koncepcji architektoniczno - budowlanej oraz planu zagospodarowania terenu : </t>
  </si>
  <si>
    <t xml:space="preserve">b) Opracowanie projektu technologii w zakresie niezbędnym do opracowania projektów architektoniczno – budowlanych </t>
  </si>
  <si>
    <t xml:space="preserve">c) Opracowanie kompletnego wniosku o decyzję o warunkach zabudowy i zagospodarowania terenu z załącznikami  : </t>
  </si>
  <si>
    <t xml:space="preserve">Budynek sortowni: </t>
  </si>
  <si>
    <t xml:space="preserve">Budynek administracyjno-biurowy: </t>
  </si>
  <si>
    <t xml:space="preserve">Budynek warsztatowy: </t>
  </si>
  <si>
    <t xml:space="preserve">Hala demontażu odpadów wielkogabarytowych: </t>
  </si>
  <si>
    <t>Żelbetowe boksy:</t>
  </si>
  <si>
    <t xml:space="preserve">Zbiornik na olej napędowy: </t>
  </si>
  <si>
    <t xml:space="preserve">Projekt zagospodarowania terenu: </t>
  </si>
  <si>
    <t xml:space="preserve">Przyłącza mediów i odprowadzania wody burzowej i ścieków: </t>
  </si>
  <si>
    <t>e) Opracowanie wniosku o pozwolenie na budowę z załącznikami:</t>
  </si>
  <si>
    <t xml:space="preserve">Technologia i maszyny związane z segregacją odpadów: </t>
  </si>
  <si>
    <t xml:space="preserve">Technologia i maszyny do regranulacji - odzysku plastiku: </t>
  </si>
  <si>
    <t xml:space="preserve">Żelbetowe boksy: </t>
  </si>
  <si>
    <t xml:space="preserve">Projekt sieci teletechnicznych i łączności internetowej: </t>
  </si>
  <si>
    <t>Projekt monitoringu wizyjnego:</t>
  </si>
  <si>
    <t>Projekt systemów zarządzających dostępem do kompleksu i poszczególnych budynków:</t>
  </si>
  <si>
    <t xml:space="preserve">Projekt systemów p.poż. : </t>
  </si>
  <si>
    <t>cena:</t>
  </si>
  <si>
    <r>
      <t xml:space="preserve">Instrukcja: należy uzupełnić jedynie piałe komórki w kolumnie </t>
    </r>
    <r>
      <rPr>
        <b/>
        <sz val="12"/>
        <rFont val="Calibri"/>
        <family val="2"/>
        <charset val="238"/>
      </rPr>
      <t>cena</t>
    </r>
  </si>
  <si>
    <t>Zał. nr 4 do SWZ</t>
  </si>
  <si>
    <t>Myjki odpadów i zakładowej oczyszczalni ścieków z instalacją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</si>
</sst>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5" fillId="3" borderId="1" xfId="0" applyFont="1" applyFill="1" applyBorder="1"/>
    <xf numFmtId="0" fontId="5" fillId="0" borderId="9" xfId="0" applyFont="1" applyBorder="1"/>
    <xf numFmtId="0" fontId="5" fillId="0" borderId="10" xfId="0" applyFont="1" applyBorder="1"/>
    <xf numFmtId="0" fontId="7" fillId="0" borderId="1" xfId="0" applyFont="1" applyFill="1" applyBorder="1"/>
    <xf numFmtId="0" fontId="6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/>
    <xf numFmtId="0" fontId="5" fillId="0" borderId="11" xfId="0" applyFont="1" applyBorder="1"/>
    <xf numFmtId="0" fontId="5" fillId="0" borderId="12" xfId="0" applyFont="1" applyBorder="1"/>
    <xf numFmtId="0" fontId="6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7" fillId="4" borderId="1" xfId="0" applyFont="1" applyFill="1" applyBorder="1"/>
    <xf numFmtId="0" fontId="1" fillId="0" borderId="0" xfId="0" applyFont="1"/>
    <xf numFmtId="0" fontId="4" fillId="2" borderId="3" xfId="0" applyFont="1" applyFill="1" applyBorder="1" applyAlignment="1">
      <alignment horizontal="left" vertical="center" wrapText="1"/>
    </xf>
    <xf numFmtId="0" fontId="5" fillId="0" borderId="8" xfId="0" applyFont="1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7"/>
  <sheetViews>
    <sheetView tabSelected="1" topLeftCell="A22" workbookViewId="0">
      <selection activeCell="F42" sqref="F42"/>
    </sheetView>
  </sheetViews>
  <sheetFormatPr defaultRowHeight="15" x14ac:dyDescent="0.25"/>
  <cols>
    <col min="1" max="1" width="83" style="1" customWidth="1"/>
    <col min="2" max="2" width="14.7109375" customWidth="1"/>
  </cols>
  <sheetData>
    <row r="2" spans="1:2" ht="15.75" thickBot="1" x14ac:dyDescent="0.3">
      <c r="B2" s="20" t="s">
        <v>30</v>
      </c>
    </row>
    <row r="3" spans="1:2" ht="32.25" thickBot="1" x14ac:dyDescent="0.3">
      <c r="A3" s="2" t="s">
        <v>7</v>
      </c>
      <c r="B3" s="3">
        <f>B6+B7</f>
        <v>0</v>
      </c>
    </row>
    <row r="4" spans="1:2" ht="16.5" thickBot="1" x14ac:dyDescent="0.3">
      <c r="A4" s="12" t="s">
        <v>29</v>
      </c>
      <c r="B4" s="18" t="s">
        <v>28</v>
      </c>
    </row>
    <row r="5" spans="1:2" ht="16.5" thickBot="1" x14ac:dyDescent="0.3">
      <c r="A5" s="2" t="s">
        <v>0</v>
      </c>
      <c r="B5" s="4">
        <f>B6</f>
        <v>0</v>
      </c>
    </row>
    <row r="6" spans="1:2" ht="15.75" thickBot="1" x14ac:dyDescent="0.3">
      <c r="A6" s="13" t="s">
        <v>8</v>
      </c>
      <c r="B6" s="5"/>
    </row>
    <row r="7" spans="1:2" ht="16.5" thickBot="1" x14ac:dyDescent="0.3">
      <c r="A7" s="2" t="s">
        <v>1</v>
      </c>
      <c r="B7" s="3">
        <f>B8+B9+B10+B11+B20+B21+B24+B38+B48</f>
        <v>0</v>
      </c>
    </row>
    <row r="8" spans="1:2" ht="26.25" thickBot="1" x14ac:dyDescent="0.3">
      <c r="A8" s="15" t="s">
        <v>9</v>
      </c>
      <c r="B8" s="7"/>
    </row>
    <row r="9" spans="1:2" ht="26.25" thickBot="1" x14ac:dyDescent="0.3">
      <c r="A9" s="15" t="s">
        <v>10</v>
      </c>
      <c r="B9" s="7"/>
    </row>
    <row r="10" spans="1:2" ht="26.25" thickBot="1" x14ac:dyDescent="0.3">
      <c r="A10" s="15" t="s">
        <v>11</v>
      </c>
      <c r="B10" s="7"/>
    </row>
    <row r="11" spans="1:2" ht="15.75" thickBot="1" x14ac:dyDescent="0.3">
      <c r="A11" s="8" t="s">
        <v>2</v>
      </c>
      <c r="B11" s="9">
        <f>B12+B13+B14+B15+B16+B17+B18+B19</f>
        <v>0</v>
      </c>
    </row>
    <row r="12" spans="1:2" x14ac:dyDescent="0.25">
      <c r="A12" s="13" t="s">
        <v>12</v>
      </c>
      <c r="B12" s="5"/>
    </row>
    <row r="13" spans="1:2" x14ac:dyDescent="0.25">
      <c r="A13" s="16" t="s">
        <v>13</v>
      </c>
      <c r="B13" s="10"/>
    </row>
    <row r="14" spans="1:2" x14ac:dyDescent="0.25">
      <c r="A14" s="16" t="s">
        <v>14</v>
      </c>
      <c r="B14" s="10"/>
    </row>
    <row r="15" spans="1:2" x14ac:dyDescent="0.25">
      <c r="A15" s="16" t="s">
        <v>15</v>
      </c>
      <c r="B15" s="10"/>
    </row>
    <row r="16" spans="1:2" x14ac:dyDescent="0.25">
      <c r="A16" s="16" t="s">
        <v>16</v>
      </c>
      <c r="B16" s="10"/>
    </row>
    <row r="17" spans="1:2" x14ac:dyDescent="0.25">
      <c r="A17" s="16" t="s">
        <v>17</v>
      </c>
      <c r="B17" s="10"/>
    </row>
    <row r="18" spans="1:2" x14ac:dyDescent="0.25">
      <c r="A18" s="16" t="s">
        <v>18</v>
      </c>
      <c r="B18" s="10"/>
    </row>
    <row r="19" spans="1:2" ht="15.75" thickBot="1" x14ac:dyDescent="0.3">
      <c r="A19" s="14" t="s">
        <v>19</v>
      </c>
      <c r="B19" s="6"/>
    </row>
    <row r="20" spans="1:2" ht="15.75" thickBot="1" x14ac:dyDescent="0.3">
      <c r="A20" s="8" t="s">
        <v>20</v>
      </c>
      <c r="B20" s="19"/>
    </row>
    <row r="21" spans="1:2" ht="26.25" thickBot="1" x14ac:dyDescent="0.3">
      <c r="A21" s="8" t="s">
        <v>3</v>
      </c>
      <c r="B21" s="9">
        <f>B22+B23</f>
        <v>0</v>
      </c>
    </row>
    <row r="22" spans="1:2" x14ac:dyDescent="0.25">
      <c r="A22" s="13" t="s">
        <v>21</v>
      </c>
      <c r="B22" s="5"/>
    </row>
    <row r="23" spans="1:2" ht="15.75" thickBot="1" x14ac:dyDescent="0.3">
      <c r="A23" s="14" t="s">
        <v>22</v>
      </c>
      <c r="B23" s="6"/>
    </row>
    <row r="24" spans="1:2" ht="26.25" thickBot="1" x14ac:dyDescent="0.3">
      <c r="A24" s="8" t="s">
        <v>4</v>
      </c>
      <c r="B24" s="9">
        <f>B25+B26+B27+B28+B29+B30+B31+B32+B33+B34+B35+B36+B37</f>
        <v>0</v>
      </c>
    </row>
    <row r="25" spans="1:2" x14ac:dyDescent="0.25">
      <c r="A25" s="13" t="s">
        <v>12</v>
      </c>
      <c r="B25" s="5"/>
    </row>
    <row r="26" spans="1:2" x14ac:dyDescent="0.25">
      <c r="A26" s="16" t="s">
        <v>13</v>
      </c>
      <c r="B26" s="10"/>
    </row>
    <row r="27" spans="1:2" x14ac:dyDescent="0.25">
      <c r="A27" s="16" t="s">
        <v>14</v>
      </c>
      <c r="B27" s="10"/>
    </row>
    <row r="28" spans="1:2" x14ac:dyDescent="0.25">
      <c r="A28" s="16" t="s">
        <v>15</v>
      </c>
      <c r="B28" s="10"/>
    </row>
    <row r="29" spans="1:2" x14ac:dyDescent="0.25">
      <c r="A29" s="16" t="s">
        <v>23</v>
      </c>
      <c r="B29" s="10"/>
    </row>
    <row r="30" spans="1:2" x14ac:dyDescent="0.25">
      <c r="A30" s="16" t="s">
        <v>17</v>
      </c>
      <c r="B30" s="10"/>
    </row>
    <row r="31" spans="1:2" x14ac:dyDescent="0.25">
      <c r="A31" s="16" t="s">
        <v>18</v>
      </c>
      <c r="B31" s="10"/>
    </row>
    <row r="32" spans="1:2" x14ac:dyDescent="0.25">
      <c r="A32" s="16" t="s">
        <v>19</v>
      </c>
      <c r="B32" s="10"/>
    </row>
    <row r="33" spans="1:2" x14ac:dyDescent="0.25">
      <c r="A33" s="16" t="s">
        <v>24</v>
      </c>
      <c r="B33" s="10"/>
    </row>
    <row r="34" spans="1:2" x14ac:dyDescent="0.25">
      <c r="A34" s="16" t="s">
        <v>25</v>
      </c>
      <c r="B34" s="10"/>
    </row>
    <row r="35" spans="1:2" x14ac:dyDescent="0.25">
      <c r="A35" s="16" t="s">
        <v>26</v>
      </c>
      <c r="B35" s="10"/>
    </row>
    <row r="36" spans="1:2" x14ac:dyDescent="0.25">
      <c r="A36" s="16" t="s">
        <v>27</v>
      </c>
      <c r="B36" s="10"/>
    </row>
    <row r="37" spans="1:2" ht="15.75" thickBot="1" x14ac:dyDescent="0.3">
      <c r="A37" s="14" t="str">
        <f>A28</f>
        <v xml:space="preserve">Hala demontażu odpadów wielkogabarytowych: </v>
      </c>
      <c r="B37" s="22"/>
    </row>
    <row r="38" spans="1:2" ht="15.75" thickBot="1" x14ac:dyDescent="0.3">
      <c r="A38" s="8" t="s">
        <v>5</v>
      </c>
      <c r="B38" s="9">
        <f>SUM(B39:B47)</f>
        <v>0</v>
      </c>
    </row>
    <row r="39" spans="1:2" x14ac:dyDescent="0.25">
      <c r="A39" s="13" t="s">
        <v>12</v>
      </c>
      <c r="B39" s="5"/>
    </row>
    <row r="40" spans="1:2" x14ac:dyDescent="0.25">
      <c r="A40" s="16" t="s">
        <v>13</v>
      </c>
      <c r="B40" s="10"/>
    </row>
    <row r="41" spans="1:2" x14ac:dyDescent="0.25">
      <c r="A41" s="16" t="s">
        <v>14</v>
      </c>
      <c r="B41" s="10"/>
    </row>
    <row r="42" spans="1:2" x14ac:dyDescent="0.25">
      <c r="A42" s="16" t="s">
        <v>15</v>
      </c>
      <c r="B42" s="10"/>
    </row>
    <row r="43" spans="1:2" x14ac:dyDescent="0.25">
      <c r="A43" s="16" t="s">
        <v>23</v>
      </c>
      <c r="B43" s="10"/>
    </row>
    <row r="44" spans="1:2" x14ac:dyDescent="0.25">
      <c r="A44" s="16" t="s">
        <v>17</v>
      </c>
      <c r="B44" s="10"/>
    </row>
    <row r="45" spans="1:2" x14ac:dyDescent="0.25">
      <c r="A45" s="16" t="s">
        <v>18</v>
      </c>
      <c r="B45" s="10"/>
    </row>
    <row r="46" spans="1:2" x14ac:dyDescent="0.25">
      <c r="A46" s="16" t="s">
        <v>19</v>
      </c>
      <c r="B46" s="10"/>
    </row>
    <row r="47" spans="1:2" ht="15.75" thickBot="1" x14ac:dyDescent="0.3">
      <c r="A47" s="21" t="s">
        <v>31</v>
      </c>
      <c r="B47" s="22"/>
    </row>
    <row r="48" spans="1:2" ht="15.75" thickBot="1" x14ac:dyDescent="0.3">
      <c r="A48" s="8" t="s">
        <v>6</v>
      </c>
      <c r="B48" s="9">
        <f>SUM(B49:B57)</f>
        <v>0</v>
      </c>
    </row>
    <row r="49" spans="1:2" x14ac:dyDescent="0.25">
      <c r="A49" s="13" t="s">
        <v>12</v>
      </c>
      <c r="B49" s="5"/>
    </row>
    <row r="50" spans="1:2" x14ac:dyDescent="0.25">
      <c r="A50" s="16" t="s">
        <v>13</v>
      </c>
      <c r="B50" s="10"/>
    </row>
    <row r="51" spans="1:2" x14ac:dyDescent="0.25">
      <c r="A51" s="16" t="s">
        <v>14</v>
      </c>
      <c r="B51" s="10"/>
    </row>
    <row r="52" spans="1:2" x14ac:dyDescent="0.25">
      <c r="A52" s="16" t="s">
        <v>15</v>
      </c>
      <c r="B52" s="10"/>
    </row>
    <row r="53" spans="1:2" x14ac:dyDescent="0.25">
      <c r="A53" s="16" t="s">
        <v>23</v>
      </c>
      <c r="B53" s="10"/>
    </row>
    <row r="54" spans="1:2" x14ac:dyDescent="0.25">
      <c r="A54" s="16" t="s">
        <v>17</v>
      </c>
      <c r="B54" s="10"/>
    </row>
    <row r="55" spans="1:2" x14ac:dyDescent="0.25">
      <c r="A55" s="16" t="s">
        <v>18</v>
      </c>
      <c r="B55" s="10"/>
    </row>
    <row r="56" spans="1:2" x14ac:dyDescent="0.25">
      <c r="A56" s="14" t="str">
        <f>A47</f>
        <v>Myjki odpadów i zakładowej oczyszczalni ścieków z instalacją</v>
      </c>
      <c r="B56" s="6"/>
    </row>
    <row r="57" spans="1:2" ht="15.75" thickBot="1" x14ac:dyDescent="0.3">
      <c r="A57" s="17" t="s">
        <v>19</v>
      </c>
      <c r="B57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2021-07-22T10:00:25Z</dcterms:modified>
</cp:coreProperties>
</file>